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Приложение 2" sheetId="1" r:id="rId1"/>
  </sheets>
  <definedNames>
    <definedName name="_xlnm._FilterDatabase" localSheetId="0" hidden="1">'Приложение 2'!$A$5:$G$78</definedName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2'!$4:$4</definedName>
    <definedName name="_xlnm.Print_Area" localSheetId="0">'Приложение 2'!$A$1:$G$79</definedName>
  </definedNames>
  <calcPr calcId="162913"/>
</workbook>
</file>

<file path=xl/calcChain.xml><?xml version="1.0" encoding="utf-8"?>
<calcChain xmlns="http://schemas.openxmlformats.org/spreadsheetml/2006/main">
  <c r="G60" i="1" l="1"/>
  <c r="G40" i="1"/>
  <c r="G37" i="1"/>
  <c r="G27" i="1"/>
  <c r="G22" i="1"/>
  <c r="G19" i="1"/>
  <c r="G15" i="1"/>
  <c r="G14" i="1"/>
  <c r="G75" i="1" l="1"/>
  <c r="G74" i="1"/>
  <c r="G62" i="1"/>
  <c r="G51" i="1"/>
  <c r="G52" i="1"/>
  <c r="G34" i="1" l="1"/>
  <c r="G33" i="1"/>
  <c r="G78" i="1" l="1"/>
  <c r="G77" i="1"/>
  <c r="G76" i="1"/>
  <c r="G73" i="1"/>
  <c r="G72" i="1"/>
  <c r="G71" i="1"/>
  <c r="G70" i="1"/>
  <c r="G69" i="1"/>
  <c r="G68" i="1"/>
  <c r="G67" i="1"/>
  <c r="G66" i="1"/>
  <c r="G65" i="1"/>
  <c r="G64" i="1"/>
  <c r="G63" i="1"/>
  <c r="G61" i="1"/>
  <c r="G59" i="1"/>
  <c r="G58" i="1"/>
  <c r="G57" i="1"/>
  <c r="G56" i="1"/>
  <c r="G55" i="1"/>
  <c r="G54" i="1"/>
  <c r="G53" i="1"/>
  <c r="G47" i="1"/>
  <c r="G46" i="1"/>
  <c r="G45" i="1"/>
  <c r="G44" i="1"/>
  <c r="G43" i="1"/>
  <c r="G42" i="1"/>
  <c r="G41" i="1"/>
  <c r="G39" i="1"/>
  <c r="G38" i="1"/>
  <c r="G36" i="1"/>
  <c r="G35" i="1"/>
  <c r="G32" i="1"/>
  <c r="G31" i="1"/>
  <c r="G30" i="1"/>
  <c r="G29" i="1"/>
  <c r="G26" i="1"/>
  <c r="G25" i="1"/>
  <c r="G24" i="1"/>
  <c r="G23" i="1"/>
  <c r="G20" i="1"/>
  <c r="G18" i="1"/>
  <c r="G17" i="1"/>
  <c r="G13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<sst xmlns="http://schemas.openxmlformats.org/spreadsheetml/2006/main" count="233" uniqueCount="106">
  <si>
    <t>тыс. рублей</t>
  </si>
  <si>
    <t>№ п/п</t>
  </si>
  <si>
    <t>Раздел</t>
  </si>
  <si>
    <t>Подраздел</t>
  </si>
  <si>
    <t>2</t>
  </si>
  <si>
    <t>% исполнения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</si>
  <si>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</si>
  <si>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</si>
  <si>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</si>
  <si>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</si>
  <si>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</si>
  <si>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</si>
  <si>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</si>
  <si>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</si>
  <si>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</si>
  <si>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</si>
  <si>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</si>
  <si>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</si>
  <si>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</si>
  <si>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</si>
  <si>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</si>
  <si>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</si>
  <si>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</si>
  <si>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</si>
  <si>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</si>
  <si>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</si>
  <si>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</si>
  <si>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</si>
  <si>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</si>
  <si>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</si>
  <si>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</si>
  <si>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</si>
  <si>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</si>
  <si>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</si>
  <si>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</si>
  <si>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</si>
  <si>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</si>
  <si>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</si>
  <si>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</si>
  <si>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</si>
  <si>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</si>
  <si>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</si>
  <si>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</si>
  <si>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</si>
  <si>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</si>
  <si>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</si>
  <si>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</si>
  <si>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</si>
  <si>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</si>
  <si>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</si>
  <si>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</si>
  <si>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</si>
  <si>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</si>
  <si>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</si>
  <si>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</si>
  <si>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</si>
  <si>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</si>
  <si>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</si>
  <si>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</si>
  <si>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</si>
  <si>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</si>
  <si>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</si>
  <si>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</si>
  <si>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</si>
  <si>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</si>
  <si>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</si>
  <si>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</si>
  <si>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</si>
  <si>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</si>
  <si>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</si>
  <si>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</si>
  <si>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</si>
  <si>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</si>
  <si>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</si>
  <si>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</si>
  <si>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</si>
  <si>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</si>
  <si>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</si>
  <si>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</si>
  <si>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</si>
  <si>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</si>
  <si>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</si>
  <si>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</si>
  <si>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</si>
  <si>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</si>
  <si>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</si>
  <si>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</si>
  <si>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</si>
  <si>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</si>
  <si>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</si>
  <si>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</si>
  <si>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</si>
  <si>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</si>
  <si>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</si>
  <si>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</si>
  <si>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</si>
  <si>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</si>
  <si>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</si>
  <si>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</si>
  <si>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Исполнение на 01.04.2023</t>
  </si>
  <si>
    <t>Периодическая печать и издательства</t>
  </si>
  <si>
    <t>Другие вопросы в области средств массовой информации</t>
  </si>
  <si>
    <t>Исполнение по расходам консолидированного бюджета за 1 квартал 2024 года года по разделам и подразделам классификации расходов бюджетов в сравнении с аналогичным периодом 2023 года</t>
  </si>
  <si>
    <t>Исполнение на 01.04.2024</t>
  </si>
  <si>
    <t>в 6 раз</t>
  </si>
  <si>
    <t>в 2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</si>
</sst>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166" fontId="8" fillId="0" borderId="0" xfId="0" applyNumberFormat="1" applyFont="1"/>
    <xf numFmtId="166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/>
    <xf numFmtId="166" fontId="8" fillId="0" borderId="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/>
    <xf numFmtId="166" fontId="9" fillId="0" borderId="1" xfId="0" applyNumberFormat="1" applyFont="1" applyBorder="1"/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6" fontId="9" fillId="0" borderId="1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49" fontId="10" fillId="2" borderId="4" xfId="1" applyNumberFormat="1" applyFont="1" applyFill="1" applyBorder="1" applyAlignment="1">
      <alignment horizontal="left" vertical="center" wrapText="1"/>
    </xf>
    <xf numFmtId="49" fontId="10" fillId="2" borderId="4" xfId="1" applyNumberFormat="1" applyFont="1" applyFill="1" applyBorder="1" applyAlignment="1">
      <alignment horizontal="center"/>
    </xf>
    <xf numFmtId="164" fontId="0" fillId="0" borderId="0" xfId="0" applyNumberFormat="1"/>
    <xf numFmtId="0" fontId="6" fillId="2" borderId="0" xfId="0" applyFont="1" applyFill="1" applyAlignment="1">
      <alignment horizontal="center" vertical="center" wrapText="1"/>
    </xf>
    <xf numFmtId="164" fontId="8" fillId="0" borderId="1" xfId="0" applyNumberFormat="1" applyFont="1" applyFill="1" applyBorder="1"/>
    <xf numFmtId="164" fontId="9" fillId="0" borderId="1" xfId="0" applyNumberFormat="1" applyFont="1" applyFill="1" applyBorder="1"/>
    <xf numFmtId="0" fontId="8" fillId="0" borderId="1" xfId="0" applyFont="1" applyFill="1" applyBorder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view="pageBreakPreview" zoomScaleNormal="100" zoomScaleSheetLayoutView="100" workbookViewId="0">
      <selection activeCell="G48" sqref="G48:G50"/>
    </sheetView>
  </sheetViews>
  <sheetFormatPr defaultRowHeight="15" x14ac:dyDescent="0.25"/>
  <cols>
    <col min="1" max="1" width="7.42578125" customWidth="1"/>
    <col min="2" max="2" width="65.85546875" customWidth="1"/>
    <col min="3" max="3" width="8.42578125" customWidth="1"/>
    <col min="4" max="4" width="12.7109375" customWidth="1"/>
    <col min="5" max="5" width="22" customWidth="1"/>
    <col min="6" max="6" width="23.5703125" customWidth="1"/>
    <col min="7" max="7" width="17.7109375" customWidth="1"/>
  </cols>
  <sheetData>
    <row r="1" spans="1:7" s="6" customFormat="1" ht="57.75" customHeight="1" x14ac:dyDescent="0.25">
      <c r="A1" s="31" t="s">
        <v>102</v>
      </c>
      <c r="B1" s="31"/>
      <c r="C1" s="31"/>
      <c r="D1" s="31"/>
      <c r="E1" s="31"/>
      <c r="F1" s="31"/>
      <c r="G1" s="31"/>
    </row>
    <row r="2" spans="1:7" x14ac:dyDescent="0.25">
      <c r="A2" s="1"/>
      <c r="B2" s="2"/>
      <c r="C2" s="3"/>
      <c r="D2" s="3"/>
      <c r="E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99</v>
      </c>
      <c r="F4" s="10" t="s">
        <v>103</v>
      </c>
      <c r="G4" s="10" t="s">
        <v>5</v>
      </c>
    </row>
    <row r="5" spans="1:7" x14ac:dyDescent="0.25">
      <c r="A5" s="14">
        <v>1</v>
      </c>
      <c r="B5" s="15" t="s">
        <v>4</v>
      </c>
      <c r="C5" s="14">
        <v>3</v>
      </c>
      <c r="D5" s="15" t="s">
        <v>7</v>
      </c>
      <c r="E5" s="15" t="s">
        <v>8</v>
      </c>
      <c r="F5" s="15" t="s">
        <v>8</v>
      </c>
      <c r="G5" s="14">
        <v>7</v>
      </c>
    </row>
    <row r="6" spans="1:7" s="11" customFormat="1" ht="18.75" x14ac:dyDescent="0.3">
      <c r="A6" s="20" t="s">
        <v>9</v>
      </c>
      <c r="B6" s="21" t="s">
        <v>10</v>
      </c>
      <c r="C6" s="20" t="s">
        <v>11</v>
      </c>
      <c r="D6" s="20"/>
      <c r="E6" s="22">
        <v>1680978.1755599999</v>
      </c>
      <c r="F6" s="33">
        <v>2394719.7201700001</v>
      </c>
      <c r="G6" s="23">
        <f t="shared" ref="G6:G36" si="0">(F6/E6)*100</f>
        <v>142.45989358976806</v>
      </c>
    </row>
    <row r="7" spans="1:7" s="11" customFormat="1" ht="56.25" x14ac:dyDescent="0.3">
      <c r="A7" s="16"/>
      <c r="B7" s="17" t="s">
        <v>12</v>
      </c>
      <c r="C7" s="16" t="s">
        <v>11</v>
      </c>
      <c r="D7" s="16" t="s">
        <v>13</v>
      </c>
      <c r="E7" s="18">
        <v>43549.519229999998</v>
      </c>
      <c r="F7" s="32">
        <v>55924.233140000004</v>
      </c>
      <c r="G7" s="19">
        <f t="shared" si="0"/>
        <v>128.41527100367028</v>
      </c>
    </row>
    <row r="8" spans="1:7" s="11" customFormat="1" ht="75" x14ac:dyDescent="0.3">
      <c r="A8" s="16"/>
      <c r="B8" s="17" t="s">
        <v>14</v>
      </c>
      <c r="C8" s="16" t="s">
        <v>11</v>
      </c>
      <c r="D8" s="16" t="s">
        <v>15</v>
      </c>
      <c r="E8" s="18">
        <v>105731.00588</v>
      </c>
      <c r="F8" s="32">
        <v>124777.51345</v>
      </c>
      <c r="G8" s="19">
        <f t="shared" si="0"/>
        <v>118.01411744026812</v>
      </c>
    </row>
    <row r="9" spans="1:7" s="11" customFormat="1" ht="75" x14ac:dyDescent="0.3">
      <c r="A9" s="16"/>
      <c r="B9" s="17" t="s">
        <v>16</v>
      </c>
      <c r="C9" s="16" t="s">
        <v>11</v>
      </c>
      <c r="D9" s="16" t="s">
        <v>17</v>
      </c>
      <c r="E9" s="18">
        <v>453044.62069000001</v>
      </c>
      <c r="F9" s="32">
        <v>556655.76436000003</v>
      </c>
      <c r="G9" s="19">
        <f t="shared" si="0"/>
        <v>122.86996444460532</v>
      </c>
    </row>
    <row r="10" spans="1:7" s="11" customFormat="1" ht="18.75" x14ac:dyDescent="0.3">
      <c r="A10" s="16"/>
      <c r="B10" s="17" t="s">
        <v>18</v>
      </c>
      <c r="C10" s="16" t="s">
        <v>11</v>
      </c>
      <c r="D10" s="16" t="s">
        <v>19</v>
      </c>
      <c r="E10" s="18">
        <v>70039.803260000001</v>
      </c>
      <c r="F10" s="32">
        <v>78706.464469999992</v>
      </c>
      <c r="G10" s="19">
        <f t="shared" si="0"/>
        <v>112.37390855857751</v>
      </c>
    </row>
    <row r="11" spans="1:7" s="11" customFormat="1" ht="56.25" x14ac:dyDescent="0.3">
      <c r="A11" s="16"/>
      <c r="B11" s="17" t="s">
        <v>20</v>
      </c>
      <c r="C11" s="16" t="s">
        <v>11</v>
      </c>
      <c r="D11" s="16" t="s">
        <v>21</v>
      </c>
      <c r="E11" s="18">
        <v>134715.01996999999</v>
      </c>
      <c r="F11" s="32">
        <v>159492.13208000001</v>
      </c>
      <c r="G11" s="19">
        <f t="shared" si="0"/>
        <v>118.39224172294796</v>
      </c>
    </row>
    <row r="12" spans="1:7" s="11" customFormat="1" ht="18.75" x14ac:dyDescent="0.3">
      <c r="A12" s="16"/>
      <c r="B12" s="17" t="s">
        <v>22</v>
      </c>
      <c r="C12" s="16" t="s">
        <v>11</v>
      </c>
      <c r="D12" s="16" t="s">
        <v>23</v>
      </c>
      <c r="E12" s="18">
        <v>20719.363259999998</v>
      </c>
      <c r="F12" s="32">
        <v>132790.43596999999</v>
      </c>
      <c r="G12" s="27" t="s">
        <v>104</v>
      </c>
    </row>
    <row r="13" spans="1:7" s="11" customFormat="1" ht="18.75" x14ac:dyDescent="0.3">
      <c r="A13" s="16"/>
      <c r="B13" s="17" t="s">
        <v>25</v>
      </c>
      <c r="C13" s="16" t="s">
        <v>11</v>
      </c>
      <c r="D13" s="16" t="s">
        <v>26</v>
      </c>
      <c r="E13" s="18">
        <v>853178.84326999995</v>
      </c>
      <c r="F13" s="32">
        <v>1286373.1767</v>
      </c>
      <c r="G13" s="19">
        <f t="shared" si="0"/>
        <v>150.77415325603775</v>
      </c>
    </row>
    <row r="14" spans="1:7" s="11" customFormat="1" ht="18.75" x14ac:dyDescent="0.3">
      <c r="A14" s="20" t="s">
        <v>4</v>
      </c>
      <c r="B14" s="21" t="s">
        <v>27</v>
      </c>
      <c r="C14" s="20" t="s">
        <v>13</v>
      </c>
      <c r="D14" s="20"/>
      <c r="E14" s="22">
        <v>29106.557870000001</v>
      </c>
      <c r="F14" s="33">
        <v>3259.86204</v>
      </c>
      <c r="G14" s="26">
        <f>F14/E14*100</f>
        <v>11.199751116431136</v>
      </c>
    </row>
    <row r="15" spans="1:7" s="11" customFormat="1" ht="18.75" x14ac:dyDescent="0.3">
      <c r="A15" s="16"/>
      <c r="B15" s="17" t="s">
        <v>28</v>
      </c>
      <c r="C15" s="16" t="s">
        <v>13</v>
      </c>
      <c r="D15" s="16" t="s">
        <v>15</v>
      </c>
      <c r="E15" s="18">
        <v>29086.557870000001</v>
      </c>
      <c r="F15" s="32">
        <v>3115.5220399999998</v>
      </c>
      <c r="G15" s="27">
        <f>F15/E15*100</f>
        <v>10.71120912252516</v>
      </c>
    </row>
    <row r="16" spans="1:7" s="11" customFormat="1" ht="18.75" x14ac:dyDescent="0.3">
      <c r="A16" s="16"/>
      <c r="B16" s="17" t="s">
        <v>29</v>
      </c>
      <c r="C16" s="16" t="s">
        <v>13</v>
      </c>
      <c r="D16" s="16" t="s">
        <v>30</v>
      </c>
      <c r="E16" s="18">
        <v>20</v>
      </c>
      <c r="F16" s="32">
        <v>144.34</v>
      </c>
      <c r="G16" s="19"/>
    </row>
    <row r="17" spans="1:7" s="11" customFormat="1" ht="37.5" x14ac:dyDescent="0.3">
      <c r="A17" s="20" t="s">
        <v>31</v>
      </c>
      <c r="B17" s="21" t="s">
        <v>32</v>
      </c>
      <c r="C17" s="20" t="s">
        <v>15</v>
      </c>
      <c r="D17" s="20"/>
      <c r="E17" s="22">
        <v>431416.11989999999</v>
      </c>
      <c r="F17" s="33">
        <v>485111.38867000001</v>
      </c>
      <c r="G17" s="23">
        <f t="shared" si="0"/>
        <v>112.44628243897013</v>
      </c>
    </row>
    <row r="18" spans="1:7" s="11" customFormat="1" ht="18.75" x14ac:dyDescent="0.3">
      <c r="A18" s="16"/>
      <c r="B18" s="17" t="s">
        <v>33</v>
      </c>
      <c r="C18" s="16" t="s">
        <v>15</v>
      </c>
      <c r="D18" s="16" t="s">
        <v>17</v>
      </c>
      <c r="E18" s="18">
        <v>16130.239600000001</v>
      </c>
      <c r="F18" s="32">
        <v>18309.394110000001</v>
      </c>
      <c r="G18" s="19">
        <f t="shared" si="0"/>
        <v>113.50974668720978</v>
      </c>
    </row>
    <row r="19" spans="1:7" s="11" customFormat="1" ht="18.75" x14ac:dyDescent="0.3">
      <c r="A19" s="16"/>
      <c r="B19" s="17" t="s">
        <v>34</v>
      </c>
      <c r="C19" s="16" t="s">
        <v>15</v>
      </c>
      <c r="D19" s="16" t="s">
        <v>30</v>
      </c>
      <c r="E19" s="18">
        <v>75073.030920000005</v>
      </c>
      <c r="F19" s="32">
        <v>67952.216579999993</v>
      </c>
      <c r="G19" s="27">
        <f>F19/E19*100</f>
        <v>90.514817035177174</v>
      </c>
    </row>
    <row r="20" spans="1:7" s="11" customFormat="1" ht="56.25" x14ac:dyDescent="0.3">
      <c r="A20" s="16"/>
      <c r="B20" s="17" t="s">
        <v>35</v>
      </c>
      <c r="C20" s="16" t="s">
        <v>15</v>
      </c>
      <c r="D20" s="16" t="s">
        <v>36</v>
      </c>
      <c r="E20" s="18">
        <v>328605.00501999998</v>
      </c>
      <c r="F20" s="32">
        <v>393824.27247000003</v>
      </c>
      <c r="G20" s="19">
        <f t="shared" si="0"/>
        <v>119.84731408641527</v>
      </c>
    </row>
    <row r="21" spans="1:7" s="11" customFormat="1" ht="18.75" x14ac:dyDescent="0.3">
      <c r="A21" s="16"/>
      <c r="B21" s="17" t="s">
        <v>37</v>
      </c>
      <c r="C21" s="16" t="s">
        <v>15</v>
      </c>
      <c r="D21" s="16" t="s">
        <v>24</v>
      </c>
      <c r="E21" s="18">
        <v>199.86136999999999</v>
      </c>
      <c r="F21" s="32">
        <v>1348.3222499999999</v>
      </c>
      <c r="G21" s="27" t="s">
        <v>104</v>
      </c>
    </row>
    <row r="22" spans="1:7" s="11" customFormat="1" ht="37.5" x14ac:dyDescent="0.3">
      <c r="A22" s="16"/>
      <c r="B22" s="17" t="s">
        <v>38</v>
      </c>
      <c r="C22" s="16" t="s">
        <v>15</v>
      </c>
      <c r="D22" s="16" t="s">
        <v>39</v>
      </c>
      <c r="E22" s="18">
        <v>11039.19299</v>
      </c>
      <c r="F22" s="32">
        <v>3677.1832599999998</v>
      </c>
      <c r="G22" s="27">
        <f>F22/E22*100</f>
        <v>33.310254321407598</v>
      </c>
    </row>
    <row r="23" spans="1:7" s="11" customFormat="1" ht="18.75" x14ac:dyDescent="0.3">
      <c r="A23" s="20" t="s">
        <v>7</v>
      </c>
      <c r="B23" s="21" t="s">
        <v>40</v>
      </c>
      <c r="C23" s="20" t="s">
        <v>17</v>
      </c>
      <c r="D23" s="20"/>
      <c r="E23" s="22">
        <v>8235727.7488200003</v>
      </c>
      <c r="F23" s="33">
        <v>8203394.1202799994</v>
      </c>
      <c r="G23" s="23">
        <f t="shared" si="0"/>
        <v>99.60739804026872</v>
      </c>
    </row>
    <row r="24" spans="1:7" s="11" customFormat="1" ht="18.75" x14ac:dyDescent="0.3">
      <c r="A24" s="16"/>
      <c r="B24" s="17" t="s">
        <v>41</v>
      </c>
      <c r="C24" s="16" t="s">
        <v>17</v>
      </c>
      <c r="D24" s="16" t="s">
        <v>11</v>
      </c>
      <c r="E24" s="18">
        <v>241478.68771999999</v>
      </c>
      <c r="F24" s="32">
        <v>247268.20543999999</v>
      </c>
      <c r="G24" s="19">
        <f t="shared" si="0"/>
        <v>102.39752740693748</v>
      </c>
    </row>
    <row r="25" spans="1:7" s="11" customFormat="1" ht="18.75" x14ac:dyDescent="0.3">
      <c r="A25" s="16"/>
      <c r="B25" s="17" t="s">
        <v>42</v>
      </c>
      <c r="C25" s="16" t="s">
        <v>17</v>
      </c>
      <c r="D25" s="16" t="s">
        <v>13</v>
      </c>
      <c r="E25" s="18">
        <v>4026932.3244500002</v>
      </c>
      <c r="F25" s="32">
        <v>5041130.3123100009</v>
      </c>
      <c r="G25" s="19">
        <f t="shared" si="0"/>
        <v>125.1853745269613</v>
      </c>
    </row>
    <row r="26" spans="1:7" s="11" customFormat="1" ht="18.75" x14ac:dyDescent="0.3">
      <c r="A26" s="16"/>
      <c r="B26" s="17" t="s">
        <v>43</v>
      </c>
      <c r="C26" s="16" t="s">
        <v>17</v>
      </c>
      <c r="D26" s="16" t="s">
        <v>17</v>
      </c>
      <c r="E26" s="18">
        <v>372.78332</v>
      </c>
      <c r="F26" s="32">
        <v>372.78332</v>
      </c>
      <c r="G26" s="19">
        <f t="shared" si="0"/>
        <v>100</v>
      </c>
    </row>
    <row r="27" spans="1:7" s="11" customFormat="1" ht="18.75" x14ac:dyDescent="0.3">
      <c r="A27" s="16"/>
      <c r="B27" s="17" t="s">
        <v>44</v>
      </c>
      <c r="C27" s="16" t="s">
        <v>17</v>
      </c>
      <c r="D27" s="16" t="s">
        <v>19</v>
      </c>
      <c r="E27" s="18">
        <v>899181.93412999995</v>
      </c>
      <c r="F27" s="32">
        <v>476879.52594000002</v>
      </c>
      <c r="G27" s="27">
        <f>F27/E27*100</f>
        <v>53.034820634091474</v>
      </c>
    </row>
    <row r="28" spans="1:7" s="11" customFormat="1" ht="18.75" x14ac:dyDescent="0.3">
      <c r="A28" s="16"/>
      <c r="B28" s="17" t="s">
        <v>45</v>
      </c>
      <c r="C28" s="16" t="s">
        <v>17</v>
      </c>
      <c r="D28" s="16" t="s">
        <v>21</v>
      </c>
      <c r="E28" s="18"/>
      <c r="F28" s="32"/>
      <c r="G28" s="19"/>
    </row>
    <row r="29" spans="1:7" s="11" customFormat="1" ht="18.75" x14ac:dyDescent="0.3">
      <c r="A29" s="16"/>
      <c r="B29" s="17" t="s">
        <v>46</v>
      </c>
      <c r="C29" s="16" t="s">
        <v>17</v>
      </c>
      <c r="D29" s="16" t="s">
        <v>23</v>
      </c>
      <c r="E29" s="18">
        <v>180496.42340999999</v>
      </c>
      <c r="F29" s="32">
        <v>162355.66237000001</v>
      </c>
      <c r="G29" s="19">
        <f t="shared" si="0"/>
        <v>89.949517726014435</v>
      </c>
    </row>
    <row r="30" spans="1:7" s="11" customFormat="1" ht="18.75" x14ac:dyDescent="0.3">
      <c r="A30" s="16"/>
      <c r="B30" s="17" t="s">
        <v>47</v>
      </c>
      <c r="C30" s="16" t="s">
        <v>17</v>
      </c>
      <c r="D30" s="16" t="s">
        <v>48</v>
      </c>
      <c r="E30" s="18">
        <v>681586.26323000004</v>
      </c>
      <c r="F30" s="32">
        <v>879495.36414999992</v>
      </c>
      <c r="G30" s="19">
        <f t="shared" si="0"/>
        <v>129.03654483617663</v>
      </c>
    </row>
    <row r="31" spans="1:7" s="11" customFormat="1" ht="18.75" x14ac:dyDescent="0.3">
      <c r="A31" s="16"/>
      <c r="B31" s="17" t="s">
        <v>49</v>
      </c>
      <c r="C31" s="16" t="s">
        <v>17</v>
      </c>
      <c r="D31" s="16" t="s">
        <v>30</v>
      </c>
      <c r="E31" s="18">
        <v>1820023.4757900001</v>
      </c>
      <c r="F31" s="32">
        <v>931391.94724000001</v>
      </c>
      <c r="G31" s="19">
        <f t="shared" si="0"/>
        <v>51.174721624715289</v>
      </c>
    </row>
    <row r="32" spans="1:7" s="11" customFormat="1" ht="18.75" x14ac:dyDescent="0.3">
      <c r="A32" s="16"/>
      <c r="B32" s="17" t="s">
        <v>50</v>
      </c>
      <c r="C32" s="16" t="s">
        <v>17</v>
      </c>
      <c r="D32" s="16" t="s">
        <v>36</v>
      </c>
      <c r="E32" s="18">
        <v>82872.941130000007</v>
      </c>
      <c r="F32" s="32">
        <v>126108.06045</v>
      </c>
      <c r="G32" s="19">
        <f t="shared" si="0"/>
        <v>152.17036915846697</v>
      </c>
    </row>
    <row r="33" spans="1:7" s="11" customFormat="1" ht="18.75" x14ac:dyDescent="0.3">
      <c r="A33" s="16"/>
      <c r="B33" s="17" t="s">
        <v>51</v>
      </c>
      <c r="C33" s="16" t="s">
        <v>17</v>
      </c>
      <c r="D33" s="16" t="s">
        <v>52</v>
      </c>
      <c r="E33" s="18">
        <v>302782.91564000002</v>
      </c>
      <c r="F33" s="32">
        <v>338392.25906000001</v>
      </c>
      <c r="G33" s="19">
        <f t="shared" si="0"/>
        <v>111.76068449725163</v>
      </c>
    </row>
    <row r="34" spans="1:7" s="11" customFormat="1" ht="18.75" x14ac:dyDescent="0.3">
      <c r="A34" s="20" t="s">
        <v>53</v>
      </c>
      <c r="B34" s="21" t="s">
        <v>54</v>
      </c>
      <c r="C34" s="20" t="s">
        <v>19</v>
      </c>
      <c r="D34" s="20"/>
      <c r="E34" s="22">
        <v>3570774.9047699999</v>
      </c>
      <c r="F34" s="33">
        <v>5683032.2531400006</v>
      </c>
      <c r="G34" s="23">
        <f t="shared" si="0"/>
        <v>159.15403251961791</v>
      </c>
    </row>
    <row r="35" spans="1:7" s="11" customFormat="1" ht="18.75" x14ac:dyDescent="0.3">
      <c r="A35" s="16"/>
      <c r="B35" s="17" t="s">
        <v>55</v>
      </c>
      <c r="C35" s="16" t="s">
        <v>19</v>
      </c>
      <c r="D35" s="16" t="s">
        <v>11</v>
      </c>
      <c r="E35" s="18">
        <v>238499.90698</v>
      </c>
      <c r="F35" s="32">
        <v>288896.65276999999</v>
      </c>
      <c r="G35" s="19">
        <f t="shared" si="0"/>
        <v>121.13071926448428</v>
      </c>
    </row>
    <row r="36" spans="1:7" s="11" customFormat="1" ht="18.75" x14ac:dyDescent="0.3">
      <c r="A36" s="16"/>
      <c r="B36" s="17" t="s">
        <v>56</v>
      </c>
      <c r="C36" s="16" t="s">
        <v>19</v>
      </c>
      <c r="D36" s="16" t="s">
        <v>13</v>
      </c>
      <c r="E36" s="18">
        <v>2860015.9791700002</v>
      </c>
      <c r="F36" s="32">
        <v>4909538.6575500006</v>
      </c>
      <c r="G36" s="19">
        <f t="shared" si="0"/>
        <v>171.6612317311174</v>
      </c>
    </row>
    <row r="37" spans="1:7" s="11" customFormat="1" ht="18.75" x14ac:dyDescent="0.3">
      <c r="A37" s="16"/>
      <c r="B37" s="17" t="s">
        <v>57</v>
      </c>
      <c r="C37" s="16" t="s">
        <v>19</v>
      </c>
      <c r="D37" s="16" t="s">
        <v>15</v>
      </c>
      <c r="E37" s="18">
        <v>329845.41388000001</v>
      </c>
      <c r="F37" s="32">
        <v>340606.43888999999</v>
      </c>
      <c r="G37" s="27">
        <f>F37/E37*100</f>
        <v>103.26244493849926</v>
      </c>
    </row>
    <row r="38" spans="1:7" s="11" customFormat="1" ht="37.5" x14ac:dyDescent="0.3">
      <c r="A38" s="16"/>
      <c r="B38" s="17" t="s">
        <v>58</v>
      </c>
      <c r="C38" s="16" t="s">
        <v>19</v>
      </c>
      <c r="D38" s="16" t="s">
        <v>19</v>
      </c>
      <c r="E38" s="18">
        <v>142413.60474000001</v>
      </c>
      <c r="F38" s="32">
        <v>143990.50393000001</v>
      </c>
      <c r="G38" s="19">
        <f t="shared" ref="G38:G67" si="1">(F38/E38)*100</f>
        <v>101.10726723958633</v>
      </c>
    </row>
    <row r="39" spans="1:7" s="11" customFormat="1" ht="18.75" x14ac:dyDescent="0.3">
      <c r="A39" s="20" t="s">
        <v>8</v>
      </c>
      <c r="B39" s="21" t="s">
        <v>59</v>
      </c>
      <c r="C39" s="20" t="s">
        <v>21</v>
      </c>
      <c r="D39" s="20"/>
      <c r="E39" s="22">
        <v>139256.47854000001</v>
      </c>
      <c r="F39" s="33">
        <v>40140.848340000004</v>
      </c>
      <c r="G39" s="23">
        <f t="shared" si="1"/>
        <v>28.825120928553389</v>
      </c>
    </row>
    <row r="40" spans="1:7" s="11" customFormat="1" ht="37.5" x14ac:dyDescent="0.3">
      <c r="A40" s="16"/>
      <c r="B40" s="17" t="s">
        <v>60</v>
      </c>
      <c r="C40" s="16" t="s">
        <v>21</v>
      </c>
      <c r="D40" s="16" t="s">
        <v>15</v>
      </c>
      <c r="E40" s="18">
        <v>56989.35439</v>
      </c>
      <c r="F40" s="32">
        <v>39207.995210000001</v>
      </c>
      <c r="G40" s="27">
        <f>F40/E40*100</f>
        <v>68.798805723757923</v>
      </c>
    </row>
    <row r="41" spans="1:7" s="11" customFormat="1" ht="37.5" x14ac:dyDescent="0.3">
      <c r="A41" s="16"/>
      <c r="B41" s="17" t="s">
        <v>61</v>
      </c>
      <c r="C41" s="16" t="s">
        <v>21</v>
      </c>
      <c r="D41" s="16" t="s">
        <v>19</v>
      </c>
      <c r="E41" s="18">
        <v>82267.124150000003</v>
      </c>
      <c r="F41" s="32">
        <v>932.85312999999996</v>
      </c>
      <c r="G41" s="19">
        <f t="shared" si="1"/>
        <v>1.1339318587326599</v>
      </c>
    </row>
    <row r="42" spans="1:7" s="11" customFormat="1" ht="18.75" x14ac:dyDescent="0.3">
      <c r="A42" s="20" t="s">
        <v>62</v>
      </c>
      <c r="B42" s="21" t="s">
        <v>63</v>
      </c>
      <c r="C42" s="20" t="s">
        <v>23</v>
      </c>
      <c r="D42" s="20"/>
      <c r="E42" s="22">
        <v>6305003.35035</v>
      </c>
      <c r="F42" s="33">
        <v>6666786.7636899995</v>
      </c>
      <c r="G42" s="23">
        <f t="shared" si="1"/>
        <v>105.7380368135715</v>
      </c>
    </row>
    <row r="43" spans="1:7" s="11" customFormat="1" ht="18.75" x14ac:dyDescent="0.3">
      <c r="A43" s="16"/>
      <c r="B43" s="17" t="s">
        <v>64</v>
      </c>
      <c r="C43" s="16" t="s">
        <v>23</v>
      </c>
      <c r="D43" s="16" t="s">
        <v>11</v>
      </c>
      <c r="E43" s="18">
        <v>1725768.6404899999</v>
      </c>
      <c r="F43" s="32">
        <v>1935389.7062899999</v>
      </c>
      <c r="G43" s="19">
        <f t="shared" si="1"/>
        <v>112.14653348553615</v>
      </c>
    </row>
    <row r="44" spans="1:7" s="11" customFormat="1" ht="18.75" x14ac:dyDescent="0.3">
      <c r="A44" s="16"/>
      <c r="B44" s="17" t="s">
        <v>65</v>
      </c>
      <c r="C44" s="16" t="s">
        <v>23</v>
      </c>
      <c r="D44" s="16" t="s">
        <v>13</v>
      </c>
      <c r="E44" s="18">
        <v>3061284.18511</v>
      </c>
      <c r="F44" s="32">
        <v>2776700.7088800003</v>
      </c>
      <c r="G44" s="19">
        <f t="shared" si="1"/>
        <v>90.70378772365514</v>
      </c>
    </row>
    <row r="45" spans="1:7" s="11" customFormat="1" ht="18.75" x14ac:dyDescent="0.3">
      <c r="A45" s="16"/>
      <c r="B45" s="17" t="s">
        <v>66</v>
      </c>
      <c r="C45" s="16" t="s">
        <v>23</v>
      </c>
      <c r="D45" s="16" t="s">
        <v>15</v>
      </c>
      <c r="E45" s="18">
        <v>560791.85531000001</v>
      </c>
      <c r="F45" s="32">
        <v>591475.00936999999</v>
      </c>
      <c r="G45" s="19">
        <f t="shared" si="1"/>
        <v>105.47139794728983</v>
      </c>
    </row>
    <row r="46" spans="1:7" s="11" customFormat="1" ht="18.75" x14ac:dyDescent="0.3">
      <c r="A46" s="16"/>
      <c r="B46" s="17" t="s">
        <v>67</v>
      </c>
      <c r="C46" s="16" t="s">
        <v>23</v>
      </c>
      <c r="D46" s="16" t="s">
        <v>17</v>
      </c>
      <c r="E46" s="18">
        <v>450543.28194999998</v>
      </c>
      <c r="F46" s="32">
        <v>583181.75970000005</v>
      </c>
      <c r="G46" s="19">
        <f t="shared" si="1"/>
        <v>129.43967495773688</v>
      </c>
    </row>
    <row r="47" spans="1:7" s="11" customFormat="1" ht="37.5" x14ac:dyDescent="0.3">
      <c r="A47" s="16"/>
      <c r="B47" s="17" t="s">
        <v>68</v>
      </c>
      <c r="C47" s="16" t="s">
        <v>23</v>
      </c>
      <c r="D47" s="16" t="s">
        <v>19</v>
      </c>
      <c r="E47" s="18">
        <v>57409.394220000002</v>
      </c>
      <c r="F47" s="32">
        <v>75505.792079999999</v>
      </c>
      <c r="G47" s="19">
        <f t="shared" si="1"/>
        <v>131.52166662942361</v>
      </c>
    </row>
    <row r="48" spans="1:7" s="11" customFormat="1" ht="18.75" x14ac:dyDescent="0.3">
      <c r="A48" s="16"/>
      <c r="B48" s="17" t="s">
        <v>69</v>
      </c>
      <c r="C48" s="16" t="s">
        <v>23</v>
      </c>
      <c r="D48" s="16" t="s">
        <v>23</v>
      </c>
      <c r="E48" s="18">
        <v>114285.33881</v>
      </c>
      <c r="F48" s="32">
        <v>271165.08035</v>
      </c>
      <c r="G48" s="27" t="s">
        <v>105</v>
      </c>
    </row>
    <row r="49" spans="1:7" s="11" customFormat="1" ht="37.5" x14ac:dyDescent="0.3">
      <c r="A49" s="16"/>
      <c r="B49" s="17" t="s">
        <v>70</v>
      </c>
      <c r="C49" s="16" t="s">
        <v>23</v>
      </c>
      <c r="D49" s="16" t="s">
        <v>48</v>
      </c>
      <c r="E49" s="18">
        <v>4987.0330000000004</v>
      </c>
      <c r="F49" s="34"/>
      <c r="G49" s="19"/>
    </row>
    <row r="50" spans="1:7" s="11" customFormat="1" ht="18.75" x14ac:dyDescent="0.3">
      <c r="A50" s="16"/>
      <c r="B50" s="17" t="s">
        <v>71</v>
      </c>
      <c r="C50" s="16" t="s">
        <v>23</v>
      </c>
      <c r="D50" s="16" t="s">
        <v>30</v>
      </c>
      <c r="E50" s="18">
        <v>329933.62145999999</v>
      </c>
      <c r="F50" s="32">
        <v>433368.70701999997</v>
      </c>
      <c r="G50" s="27" t="s">
        <v>105</v>
      </c>
    </row>
    <row r="51" spans="1:7" s="11" customFormat="1" ht="18.75" x14ac:dyDescent="0.3">
      <c r="A51" s="20" t="s">
        <v>6</v>
      </c>
      <c r="B51" s="21" t="s">
        <v>72</v>
      </c>
      <c r="C51" s="20" t="s">
        <v>48</v>
      </c>
      <c r="D51" s="20"/>
      <c r="E51" s="22">
        <v>1166899.78951</v>
      </c>
      <c r="F51" s="33">
        <v>896618.50594000006</v>
      </c>
      <c r="G51" s="23">
        <f t="shared" si="1"/>
        <v>76.837661125682828</v>
      </c>
    </row>
    <row r="52" spans="1:7" s="11" customFormat="1" ht="18.75" x14ac:dyDescent="0.3">
      <c r="A52" s="16"/>
      <c r="B52" s="17" t="s">
        <v>73</v>
      </c>
      <c r="C52" s="16" t="s">
        <v>48</v>
      </c>
      <c r="D52" s="16" t="s">
        <v>11</v>
      </c>
      <c r="E52" s="18">
        <v>1113933.6298400001</v>
      </c>
      <c r="F52" s="32">
        <v>812568.36338</v>
      </c>
      <c r="G52" s="19">
        <f t="shared" si="1"/>
        <v>72.945850777187985</v>
      </c>
    </row>
    <row r="53" spans="1:7" s="11" customFormat="1" ht="37.5" x14ac:dyDescent="0.3">
      <c r="A53" s="16"/>
      <c r="B53" s="17" t="s">
        <v>74</v>
      </c>
      <c r="C53" s="16" t="s">
        <v>48</v>
      </c>
      <c r="D53" s="16" t="s">
        <v>17</v>
      </c>
      <c r="E53" s="18">
        <v>52966.159670000001</v>
      </c>
      <c r="F53" s="32">
        <v>84050.142560000008</v>
      </c>
      <c r="G53" s="19">
        <f t="shared" si="1"/>
        <v>158.68649545986614</v>
      </c>
    </row>
    <row r="54" spans="1:7" s="11" customFormat="1" ht="18.75" x14ac:dyDescent="0.3">
      <c r="A54" s="20" t="s">
        <v>75</v>
      </c>
      <c r="B54" s="21" t="s">
        <v>76</v>
      </c>
      <c r="C54" s="20" t="s">
        <v>30</v>
      </c>
      <c r="D54" s="20"/>
      <c r="E54" s="22">
        <v>2057815.01058</v>
      </c>
      <c r="F54" s="33">
        <v>1643238.1211999999</v>
      </c>
      <c r="G54" s="23">
        <f t="shared" si="1"/>
        <v>79.853539446038411</v>
      </c>
    </row>
    <row r="55" spans="1:7" s="11" customFormat="1" ht="18.75" x14ac:dyDescent="0.3">
      <c r="A55" s="16"/>
      <c r="B55" s="17" t="s">
        <v>77</v>
      </c>
      <c r="C55" s="16" t="s">
        <v>30</v>
      </c>
      <c r="D55" s="16" t="s">
        <v>11</v>
      </c>
      <c r="E55" s="18">
        <v>400284.02889000002</v>
      </c>
      <c r="F55" s="32">
        <v>413545.82891000004</v>
      </c>
      <c r="G55" s="19">
        <f t="shared" si="1"/>
        <v>103.31309746651031</v>
      </c>
    </row>
    <row r="56" spans="1:7" s="11" customFormat="1" ht="18.75" x14ac:dyDescent="0.3">
      <c r="A56" s="16"/>
      <c r="B56" s="17" t="s">
        <v>78</v>
      </c>
      <c r="C56" s="16" t="s">
        <v>30</v>
      </c>
      <c r="D56" s="16" t="s">
        <v>13</v>
      </c>
      <c r="E56" s="18">
        <v>486209.18112000002</v>
      </c>
      <c r="F56" s="32">
        <v>434544.26756999997</v>
      </c>
      <c r="G56" s="19">
        <f t="shared" si="1"/>
        <v>89.373932958035041</v>
      </c>
    </row>
    <row r="57" spans="1:7" s="11" customFormat="1" ht="37.5" x14ac:dyDescent="0.3">
      <c r="A57" s="16"/>
      <c r="B57" s="17" t="s">
        <v>79</v>
      </c>
      <c r="C57" s="16" t="s">
        <v>30</v>
      </c>
      <c r="D57" s="16" t="s">
        <v>15</v>
      </c>
      <c r="E57" s="18">
        <v>15121.41373</v>
      </c>
      <c r="F57" s="32">
        <v>15569.620710000001</v>
      </c>
      <c r="G57" s="19">
        <f t="shared" si="1"/>
        <v>102.96405473722861</v>
      </c>
    </row>
    <row r="58" spans="1:7" s="11" customFormat="1" ht="18.75" x14ac:dyDescent="0.3">
      <c r="A58" s="16"/>
      <c r="B58" s="17" t="s">
        <v>80</v>
      </c>
      <c r="C58" s="16" t="s">
        <v>30</v>
      </c>
      <c r="D58" s="16" t="s">
        <v>17</v>
      </c>
      <c r="E58" s="18">
        <v>149064.51861</v>
      </c>
      <c r="F58" s="32">
        <v>127822.46333</v>
      </c>
      <c r="G58" s="19">
        <f t="shared" si="1"/>
        <v>85.749757569354273</v>
      </c>
    </row>
    <row r="59" spans="1:7" s="11" customFormat="1" ht="37.5" x14ac:dyDescent="0.3">
      <c r="A59" s="16"/>
      <c r="B59" s="17" t="s">
        <v>81</v>
      </c>
      <c r="C59" s="16" t="s">
        <v>30</v>
      </c>
      <c r="D59" s="16" t="s">
        <v>21</v>
      </c>
      <c r="E59" s="18">
        <v>19645.731469999999</v>
      </c>
      <c r="F59" s="32">
        <v>21405.877800000002</v>
      </c>
      <c r="G59" s="19">
        <f t="shared" si="1"/>
        <v>108.9594339242997</v>
      </c>
    </row>
    <row r="60" spans="1:7" s="11" customFormat="1" ht="18.75" x14ac:dyDescent="0.3">
      <c r="A60" s="16"/>
      <c r="B60" s="17" t="s">
        <v>82</v>
      </c>
      <c r="C60" s="16" t="s">
        <v>30</v>
      </c>
      <c r="D60" s="16" t="s">
        <v>30</v>
      </c>
      <c r="E60" s="18">
        <v>987490.13676000002</v>
      </c>
      <c r="F60" s="32">
        <v>630350.06287999998</v>
      </c>
      <c r="G60" s="27">
        <f>F60/E60*100</f>
        <v>63.83355533536843</v>
      </c>
    </row>
    <row r="61" spans="1:7" s="11" customFormat="1" ht="18.75" x14ac:dyDescent="0.3">
      <c r="A61" s="20" t="s">
        <v>36</v>
      </c>
      <c r="B61" s="21" t="s">
        <v>83</v>
      </c>
      <c r="C61" s="20" t="s">
        <v>36</v>
      </c>
      <c r="D61" s="20"/>
      <c r="E61" s="22">
        <v>4300157.5061299996</v>
      </c>
      <c r="F61" s="33">
        <v>4199182.99792</v>
      </c>
      <c r="G61" s="23">
        <f t="shared" si="1"/>
        <v>97.651841634496932</v>
      </c>
    </row>
    <row r="62" spans="1:7" s="11" customFormat="1" ht="18.75" x14ac:dyDescent="0.3">
      <c r="A62" s="16"/>
      <c r="B62" s="17" t="s">
        <v>84</v>
      </c>
      <c r="C62" s="16" t="s">
        <v>36</v>
      </c>
      <c r="D62" s="16" t="s">
        <v>11</v>
      </c>
      <c r="E62" s="18">
        <v>105326.15247</v>
      </c>
      <c r="F62" s="32">
        <v>110903.39117</v>
      </c>
      <c r="G62" s="19">
        <f t="shared" si="1"/>
        <v>105.29520785598675</v>
      </c>
    </row>
    <row r="63" spans="1:7" s="11" customFormat="1" ht="18.75" x14ac:dyDescent="0.3">
      <c r="A63" s="16"/>
      <c r="B63" s="17" t="s">
        <v>85</v>
      </c>
      <c r="C63" s="16" t="s">
        <v>36</v>
      </c>
      <c r="D63" s="16" t="s">
        <v>13</v>
      </c>
      <c r="E63" s="18">
        <v>652947.57348999998</v>
      </c>
      <c r="F63" s="32">
        <v>779042.14324999996</v>
      </c>
      <c r="G63" s="19">
        <f t="shared" si="1"/>
        <v>119.31159175399419</v>
      </c>
    </row>
    <row r="64" spans="1:7" s="11" customFormat="1" ht="18.75" x14ac:dyDescent="0.3">
      <c r="A64" s="16"/>
      <c r="B64" s="17" t="s">
        <v>86</v>
      </c>
      <c r="C64" s="16" t="s">
        <v>36</v>
      </c>
      <c r="D64" s="16" t="s">
        <v>15</v>
      </c>
      <c r="E64" s="18">
        <v>2420773.66212</v>
      </c>
      <c r="F64" s="32">
        <v>2609678.8503800002</v>
      </c>
      <c r="G64" s="19">
        <f t="shared" si="1"/>
        <v>107.80350477270832</v>
      </c>
    </row>
    <row r="65" spans="1:7" s="11" customFormat="1" ht="18.75" x14ac:dyDescent="0.3">
      <c r="A65" s="16"/>
      <c r="B65" s="17" t="s">
        <v>87</v>
      </c>
      <c r="C65" s="16" t="s">
        <v>36</v>
      </c>
      <c r="D65" s="16" t="s">
        <v>17</v>
      </c>
      <c r="E65" s="18">
        <v>1022444.7634000001</v>
      </c>
      <c r="F65" s="32">
        <v>600081.71976000001</v>
      </c>
      <c r="G65" s="19">
        <f t="shared" si="1"/>
        <v>58.690869300803151</v>
      </c>
    </row>
    <row r="66" spans="1:7" s="11" customFormat="1" ht="18.75" x14ac:dyDescent="0.3">
      <c r="A66" s="16"/>
      <c r="B66" s="17" t="s">
        <v>88</v>
      </c>
      <c r="C66" s="16" t="s">
        <v>36</v>
      </c>
      <c r="D66" s="16" t="s">
        <v>21</v>
      </c>
      <c r="E66" s="18">
        <v>98665.354649999994</v>
      </c>
      <c r="F66" s="32">
        <v>99476.893360000002</v>
      </c>
      <c r="G66" s="19">
        <f t="shared" si="1"/>
        <v>100.8225163867082</v>
      </c>
    </row>
    <row r="67" spans="1:7" s="11" customFormat="1" ht="18.75" x14ac:dyDescent="0.3">
      <c r="A67" s="20" t="s">
        <v>24</v>
      </c>
      <c r="B67" s="21" t="s">
        <v>89</v>
      </c>
      <c r="C67" s="20" t="s">
        <v>24</v>
      </c>
      <c r="D67" s="20"/>
      <c r="E67" s="22">
        <v>640987.95952999999</v>
      </c>
      <c r="F67" s="33">
        <v>811271.22740999993</v>
      </c>
      <c r="G67" s="23">
        <f t="shared" si="1"/>
        <v>126.56575140738353</v>
      </c>
    </row>
    <row r="68" spans="1:7" s="11" customFormat="1" ht="18.75" x14ac:dyDescent="0.3">
      <c r="A68" s="16"/>
      <c r="B68" s="17" t="s">
        <v>90</v>
      </c>
      <c r="C68" s="16" t="s">
        <v>24</v>
      </c>
      <c r="D68" s="16" t="s">
        <v>11</v>
      </c>
      <c r="E68" s="18">
        <v>152193.29141999999</v>
      </c>
      <c r="F68" s="32">
        <v>185781.06486000001</v>
      </c>
      <c r="G68" s="19">
        <f t="shared" ref="G68:G78" si="2">(F68/E68)*100</f>
        <v>122.06915503739883</v>
      </c>
    </row>
    <row r="69" spans="1:7" s="11" customFormat="1" ht="18.75" x14ac:dyDescent="0.3">
      <c r="A69" s="16"/>
      <c r="B69" s="17" t="s">
        <v>91</v>
      </c>
      <c r="C69" s="16" t="s">
        <v>24</v>
      </c>
      <c r="D69" s="16" t="s">
        <v>13</v>
      </c>
      <c r="E69" s="18">
        <v>120288.93438000001</v>
      </c>
      <c r="F69" s="32">
        <v>114276.03009</v>
      </c>
      <c r="G69" s="19">
        <f t="shared" si="2"/>
        <v>95.001282270067435</v>
      </c>
    </row>
    <row r="70" spans="1:7" s="11" customFormat="1" ht="18.75" x14ac:dyDescent="0.3">
      <c r="A70" s="16"/>
      <c r="B70" s="17" t="s">
        <v>92</v>
      </c>
      <c r="C70" s="16" t="s">
        <v>24</v>
      </c>
      <c r="D70" s="16" t="s">
        <v>15</v>
      </c>
      <c r="E70" s="18">
        <v>355990.30086000002</v>
      </c>
      <c r="F70" s="32">
        <v>501296.51819999999</v>
      </c>
      <c r="G70" s="19">
        <f t="shared" si="2"/>
        <v>140.81746524806147</v>
      </c>
    </row>
    <row r="71" spans="1:7" s="11" customFormat="1" ht="37.5" x14ac:dyDescent="0.3">
      <c r="A71" s="16"/>
      <c r="B71" s="17" t="s">
        <v>93</v>
      </c>
      <c r="C71" s="16" t="s">
        <v>24</v>
      </c>
      <c r="D71" s="16" t="s">
        <v>19</v>
      </c>
      <c r="E71" s="18">
        <v>12515.432870000001</v>
      </c>
      <c r="F71" s="32">
        <v>9917.6142600000003</v>
      </c>
      <c r="G71" s="19">
        <f t="shared" si="2"/>
        <v>79.243078230022107</v>
      </c>
    </row>
    <row r="72" spans="1:7" s="11" customFormat="1" ht="18.75" x14ac:dyDescent="0.3">
      <c r="A72" s="20" t="s">
        <v>52</v>
      </c>
      <c r="B72" s="21" t="s">
        <v>94</v>
      </c>
      <c r="C72" s="20" t="s">
        <v>52</v>
      </c>
      <c r="D72" s="20"/>
      <c r="E72" s="22">
        <v>42981.766920000002</v>
      </c>
      <c r="F72" s="33">
        <v>45175.445700000004</v>
      </c>
      <c r="G72" s="23">
        <f t="shared" si="2"/>
        <v>105.10374267322</v>
      </c>
    </row>
    <row r="73" spans="1:7" s="11" customFormat="1" ht="18.75" x14ac:dyDescent="0.3">
      <c r="A73" s="16"/>
      <c r="B73" s="17" t="s">
        <v>95</v>
      </c>
      <c r="C73" s="16" t="s">
        <v>52</v>
      </c>
      <c r="D73" s="16" t="s">
        <v>11</v>
      </c>
      <c r="E73" s="18">
        <v>27750</v>
      </c>
      <c r="F73" s="32">
        <v>29010</v>
      </c>
      <c r="G73" s="19">
        <f t="shared" si="2"/>
        <v>104.54054054054053</v>
      </c>
    </row>
    <row r="74" spans="1:7" s="11" customFormat="1" ht="18.75" x14ac:dyDescent="0.3">
      <c r="A74" s="16"/>
      <c r="B74" s="24" t="s">
        <v>100</v>
      </c>
      <c r="C74" s="25" t="s">
        <v>52</v>
      </c>
      <c r="D74" s="25" t="s">
        <v>13</v>
      </c>
      <c r="E74" s="18">
        <v>8043.6649100000004</v>
      </c>
      <c r="F74" s="32">
        <v>8985.5275700000002</v>
      </c>
      <c r="G74" s="19">
        <f t="shared" si="2"/>
        <v>111.70937216478352</v>
      </c>
    </row>
    <row r="75" spans="1:7" s="11" customFormat="1" ht="37.5" x14ac:dyDescent="0.3">
      <c r="A75" s="16"/>
      <c r="B75" s="28" t="s">
        <v>101</v>
      </c>
      <c r="C75" s="29" t="s">
        <v>52</v>
      </c>
      <c r="D75" s="29" t="s">
        <v>17</v>
      </c>
      <c r="E75" s="18">
        <v>7188.1020099999996</v>
      </c>
      <c r="F75" s="32">
        <v>7179.91813</v>
      </c>
      <c r="G75" s="19">
        <f t="shared" si="2"/>
        <v>99.886146857840714</v>
      </c>
    </row>
    <row r="76" spans="1:7" s="11" customFormat="1" ht="37.5" x14ac:dyDescent="0.3">
      <c r="A76" s="20" t="s">
        <v>26</v>
      </c>
      <c r="B76" s="21" t="s">
        <v>96</v>
      </c>
      <c r="C76" s="20" t="s">
        <v>26</v>
      </c>
      <c r="D76" s="20"/>
      <c r="E76" s="22">
        <v>111345.32709000001</v>
      </c>
      <c r="F76" s="33">
        <v>84347.146200000003</v>
      </c>
      <c r="G76" s="23">
        <f t="shared" si="2"/>
        <v>75.752749041567341</v>
      </c>
    </row>
    <row r="77" spans="1:7" s="11" customFormat="1" ht="37.5" x14ac:dyDescent="0.3">
      <c r="A77" s="16"/>
      <c r="B77" s="17" t="s">
        <v>97</v>
      </c>
      <c r="C77" s="16" t="s">
        <v>26</v>
      </c>
      <c r="D77" s="16" t="s">
        <v>11</v>
      </c>
      <c r="E77" s="18">
        <v>111345.32709000001</v>
      </c>
      <c r="F77" s="32">
        <v>84347.146200000003</v>
      </c>
      <c r="G77" s="19">
        <f t="shared" si="2"/>
        <v>75.752749041567341</v>
      </c>
    </row>
    <row r="78" spans="1:7" s="11" customFormat="1" ht="18.75" x14ac:dyDescent="0.3">
      <c r="A78" s="20"/>
      <c r="B78" s="21" t="s">
        <v>98</v>
      </c>
      <c r="C78" s="20"/>
      <c r="D78" s="20"/>
      <c r="E78" s="22">
        <v>28712450.69557</v>
      </c>
      <c r="F78" s="33">
        <v>31156278.400699999</v>
      </c>
      <c r="G78" s="23">
        <f t="shared" si="2"/>
        <v>108.51138668392055</v>
      </c>
    </row>
    <row r="79" spans="1:7" s="11" customFormat="1" ht="18.75" x14ac:dyDescent="0.3">
      <c r="G79" s="12"/>
    </row>
    <row r="80" spans="1:7" x14ac:dyDescent="0.25">
      <c r="E80" s="30"/>
      <c r="F80" s="30"/>
      <c r="G80" s="13"/>
    </row>
    <row r="81" spans="5:6" x14ac:dyDescent="0.25">
      <c r="E81" s="30"/>
      <c r="F81" s="30"/>
    </row>
  </sheetData>
  <autoFilter ref="A5:G78"/>
  <mergeCells count="1">
    <mergeCell ref="A1:G1"/>
  </mergeCells>
  <pageMargins left="0.32" right="0.17" top="0.35433070866141736" bottom="0.39370078740157483" header="0.15748031496062992" footer="0.15748031496062992"/>
  <pageSetup paperSize="9" scale="6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2024-06-26T00:25:18Z</dcterms:modified>
</cp:coreProperties>
</file>